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ФУ\AppData\Local\Temp\SCANCLIENT\"/>
    </mc:Choice>
  </mc:AlternateContent>
  <bookViews>
    <workbookView xWindow="480" yWindow="75" windowWidth="2073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62913"/>
</workbook>
</file>

<file path=xl/calcChain.xml><?xml version="1.0" encoding="utf-8"?>
<calcChain xmlns="http://schemas.openxmlformats.org/spreadsheetml/2006/main">
  <c r="C19" i="1" l="1"/>
  <c r="B19" i="1"/>
  <c r="B12" i="1" l="1"/>
  <c r="C12" i="1" l="1"/>
  <c r="E18" i="1" l="1"/>
  <c r="D27" i="1"/>
  <c r="D26" i="1"/>
  <c r="D24" i="1"/>
  <c r="D23" i="1"/>
  <c r="D22" i="1"/>
  <c r="D21" i="1"/>
  <c r="D18" i="1"/>
  <c r="D17" i="1"/>
  <c r="D16" i="1"/>
  <c r="D15" i="1"/>
  <c r="D14" i="1"/>
  <c r="F13" i="1"/>
  <c r="E19" i="1" l="1"/>
  <c r="D19" i="1"/>
  <c r="E25" i="1" l="1"/>
  <c r="E27" i="1"/>
  <c r="E26" i="1"/>
  <c r="E24" i="1"/>
  <c r="E23" i="1"/>
  <c r="E17" i="1"/>
  <c r="E22" i="1"/>
  <c r="E15" i="1"/>
  <c r="D12" i="1"/>
  <c r="E21" i="1"/>
  <c r="E16" i="1"/>
  <c r="E14" i="1"/>
</calcChain>
</file>

<file path=xl/sharedStrings.xml><?xml version="1.0" encoding="utf-8"?>
<sst xmlns="http://schemas.openxmlformats.org/spreadsheetml/2006/main" count="31" uniqueCount="31">
  <si>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</si>
  <si>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</si>
  <si>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</si>
  <si>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</si>
  <si>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</si>
  <si>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</si>
  <si>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</si>
  <si>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</si>
  <si>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</si>
  <si>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</si>
  <si>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</si>
  <si>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</si>
  <si>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</si>
  <si>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</si>
  <si>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</si>
  <si>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</si>
  <si>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</si>
  <si>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</si>
  <si>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</si>
  <si>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</si>
  <si>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</si>
  <si>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</si>
  <si>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</si>
  <si>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</si>
  <si>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Сергій НАДАЛ</t>
  </si>
  <si>
    <t xml:space="preserve">  </t>
  </si>
  <si>
    <t xml:space="preserve">Міський голова          </t>
  </si>
  <si>
    <t>Уточнений план на  2024рік</t>
  </si>
  <si>
    <t>по загальному фонду</t>
  </si>
  <si>
    <t>по закладах культури за 9 місяців 2024 року</t>
  </si>
  <si>
    <t>Фактично  використано за9 місяців2024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</si>
</sst>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>
      <alignment horizontal="center" vertical="center"/>
    </xf>
    <xf numFmtId="0" fontId="5" fillId="0" borderId="0" xfId="0" applyFont="1"/>
    <xf numFmtId="164" fontId="3" fillId="0" borderId="6" xfId="0" quotePrefix="1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4" fontId="7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Font="1"/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165" fontId="7" fillId="2" borderId="5" xfId="0" applyNumberFormat="1" applyFont="1" applyFill="1" applyBorder="1" applyAlignment="1" applyProtection="1">
      <alignment horizontal="center" vertical="center"/>
      <protection locked="0"/>
    </xf>
    <xf numFmtId="164" fontId="7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showRuler="0" view="pageBreakPreview" zoomScaleNormal="75" zoomScaleSheetLayoutView="100" workbookViewId="0">
      <selection activeCell="A8" sqref="A8:F8"/>
    </sheetView>
  </sheetViews>
  <sheetFormatPr defaultRowHeight="15.75" x14ac:dyDescent="0.25"/>
  <cols>
    <col min="1" max="1" width="27.875" style="11" customWidth="1"/>
    <col min="2" max="2" width="16.875" style="11" customWidth="1"/>
    <col min="3" max="3" width="18.375" style="11" customWidth="1"/>
    <col min="4" max="4" width="14.375" style="11" customWidth="1"/>
    <col min="5" max="5" width="15.375" style="15" customWidth="1"/>
    <col min="6" max="6" width="0.125" customWidth="1"/>
  </cols>
  <sheetData>
    <row r="1" spans="1:7" x14ac:dyDescent="0.25">
      <c r="B1" s="12"/>
      <c r="C1" s="12"/>
      <c r="D1" s="12"/>
      <c r="E1" s="13" t="s">
        <v>0</v>
      </c>
      <c r="F1" s="1"/>
    </row>
    <row r="2" spans="1:7" x14ac:dyDescent="0.25">
      <c r="B2" s="14"/>
      <c r="C2" s="14"/>
      <c r="D2" s="14"/>
      <c r="E2" s="13" t="s">
        <v>1</v>
      </c>
      <c r="F2" s="1"/>
    </row>
    <row r="3" spans="1:7" x14ac:dyDescent="0.25">
      <c r="B3" s="12"/>
      <c r="C3" s="12"/>
      <c r="D3" s="12"/>
      <c r="E3" s="13"/>
      <c r="F3" s="22"/>
    </row>
    <row r="4" spans="1:7" x14ac:dyDescent="0.25">
      <c r="B4" s="12"/>
      <c r="C4" s="12"/>
      <c r="D4" s="12"/>
      <c r="E4" s="13"/>
      <c r="F4" s="22"/>
    </row>
    <row r="5" spans="1:7" x14ac:dyDescent="0.25">
      <c r="B5" s="12"/>
      <c r="C5" s="12"/>
      <c r="D5" s="12"/>
      <c r="E5" s="13"/>
      <c r="F5" s="22"/>
    </row>
    <row r="6" spans="1:7" x14ac:dyDescent="0.25">
      <c r="A6" s="34" t="s">
        <v>2</v>
      </c>
      <c r="B6" s="34"/>
      <c r="C6" s="34"/>
      <c r="D6" s="34"/>
      <c r="E6" s="34"/>
      <c r="F6" s="34"/>
    </row>
    <row r="7" spans="1:7" x14ac:dyDescent="0.25">
      <c r="A7" s="34" t="s">
        <v>3</v>
      </c>
      <c r="B7" s="34"/>
      <c r="C7" s="34"/>
      <c r="D7" s="34"/>
      <c r="E7" s="34"/>
      <c r="F7" s="34"/>
    </row>
    <row r="8" spans="1:7" x14ac:dyDescent="0.25">
      <c r="A8" s="34" t="s">
        <v>29</v>
      </c>
      <c r="B8" s="34"/>
      <c r="C8" s="34"/>
      <c r="D8" s="34"/>
      <c r="E8" s="34"/>
      <c r="F8" s="34"/>
    </row>
    <row r="9" spans="1:7" x14ac:dyDescent="0.25">
      <c r="A9" s="26"/>
      <c r="B9" s="26" t="s">
        <v>28</v>
      </c>
      <c r="C9" s="26"/>
      <c r="D9" s="26"/>
      <c r="E9" s="26"/>
      <c r="F9" s="26"/>
    </row>
    <row r="10" spans="1:7" ht="16.5" thickBot="1" x14ac:dyDescent="0.3">
      <c r="F10" s="1" t="s">
        <v>4</v>
      </c>
    </row>
    <row r="11" spans="1:7" ht="78.75" x14ac:dyDescent="0.25">
      <c r="A11" s="27" t="s">
        <v>5</v>
      </c>
      <c r="B11" s="28" t="s">
        <v>27</v>
      </c>
      <c r="C11" s="28" t="s">
        <v>30</v>
      </c>
      <c r="D11" s="28" t="s">
        <v>6</v>
      </c>
      <c r="E11" s="29" t="s">
        <v>7</v>
      </c>
      <c r="F11" s="30"/>
    </row>
    <row r="12" spans="1:7" x14ac:dyDescent="0.25">
      <c r="A12" s="23" t="s">
        <v>8</v>
      </c>
      <c r="B12" s="17">
        <f>B14+B15+B16+B17+B19+B26+B27</f>
        <v>46218.100000000006</v>
      </c>
      <c r="C12" s="17">
        <f>C14+C15+C16+C17+C19+C26+C27</f>
        <v>26942.300000000003</v>
      </c>
      <c r="D12" s="16">
        <f>C12/B12*100</f>
        <v>58.293828608272513</v>
      </c>
      <c r="E12" s="31"/>
      <c r="F12" s="4"/>
      <c r="G12" s="2"/>
    </row>
    <row r="13" spans="1:7" s="3" customFormat="1" x14ac:dyDescent="0.25">
      <c r="A13" s="23" t="s">
        <v>9</v>
      </c>
      <c r="B13" s="17"/>
      <c r="C13" s="17"/>
      <c r="D13" s="16"/>
      <c r="E13" s="17"/>
      <c r="F13" s="6" t="e">
        <f>SUM(F14:F19)+#REF!</f>
        <v>#REF!</v>
      </c>
      <c r="G13" s="2"/>
    </row>
    <row r="14" spans="1:7" ht="18" customHeight="1" x14ac:dyDescent="0.25">
      <c r="A14" s="23" t="s">
        <v>10</v>
      </c>
      <c r="B14" s="17">
        <v>28479.8</v>
      </c>
      <c r="C14" s="17">
        <v>18234.2</v>
      </c>
      <c r="D14" s="16">
        <f t="shared" ref="D14:D24" si="0">C14/B14*100</f>
        <v>64.025028265647933</v>
      </c>
      <c r="E14" s="16">
        <f>C14/C12*100</f>
        <v>67.678705975362163</v>
      </c>
      <c r="F14" s="4"/>
      <c r="G14" s="2"/>
    </row>
    <row r="15" spans="1:7" x14ac:dyDescent="0.25">
      <c r="A15" s="23" t="s">
        <v>11</v>
      </c>
      <c r="B15" s="17">
        <v>6251.5</v>
      </c>
      <c r="C15" s="17">
        <v>3932.6</v>
      </c>
      <c r="D15" s="16">
        <f t="shared" si="0"/>
        <v>62.906502439414538</v>
      </c>
      <c r="E15" s="16">
        <f>C15/C12*100</f>
        <v>14.596378185975212</v>
      </c>
      <c r="F15" s="4"/>
      <c r="G15" s="2"/>
    </row>
    <row r="16" spans="1:7" ht="19.5" customHeight="1" x14ac:dyDescent="0.25">
      <c r="A16" s="23" t="s">
        <v>12</v>
      </c>
      <c r="B16" s="17">
        <v>1051.8</v>
      </c>
      <c r="C16" s="17">
        <v>666.4</v>
      </c>
      <c r="D16" s="16">
        <f t="shared" si="0"/>
        <v>63.358052861760797</v>
      </c>
      <c r="E16" s="16">
        <f>C16/C12*100</f>
        <v>2.4734339681467428</v>
      </c>
      <c r="F16" s="5"/>
      <c r="G16" s="2"/>
    </row>
    <row r="17" spans="1:7" ht="38.25" customHeight="1" x14ac:dyDescent="0.25">
      <c r="A17" s="23" t="s">
        <v>13</v>
      </c>
      <c r="B17" s="17">
        <v>2362.8000000000002</v>
      </c>
      <c r="C17" s="17">
        <v>985.4</v>
      </c>
      <c r="D17" s="16">
        <f t="shared" si="0"/>
        <v>41.704757067885559</v>
      </c>
      <c r="E17" s="16">
        <f>C17/C12*100</f>
        <v>3.6574457266083438</v>
      </c>
      <c r="F17" s="5"/>
      <c r="G17" s="2"/>
    </row>
    <row r="18" spans="1:7" ht="26.25" hidden="1" customHeight="1" x14ac:dyDescent="0.25">
      <c r="A18" s="23" t="s">
        <v>14</v>
      </c>
      <c r="B18" s="17"/>
      <c r="C18" s="17"/>
      <c r="D18" s="16" t="e">
        <f t="shared" si="0"/>
        <v>#DIV/0!</v>
      </c>
      <c r="E18" s="16" t="e">
        <f>C18/C13*100</f>
        <v>#DIV/0!</v>
      </c>
      <c r="F18" s="5"/>
      <c r="G18" s="2"/>
    </row>
    <row r="19" spans="1:7" ht="39" customHeight="1" x14ac:dyDescent="0.25">
      <c r="A19" s="23" t="s">
        <v>15</v>
      </c>
      <c r="B19" s="17">
        <f>B21+B22+B23+B24+B25</f>
        <v>5870.2000000000007</v>
      </c>
      <c r="C19" s="17">
        <f>C21+C22+C23+C24+C25</f>
        <v>2303.4</v>
      </c>
      <c r="D19" s="16">
        <f t="shared" si="0"/>
        <v>39.238867500255523</v>
      </c>
      <c r="E19" s="16">
        <f>C19/C12*100</f>
        <v>8.5493814559261825</v>
      </c>
      <c r="F19" s="5"/>
      <c r="G19" s="2"/>
    </row>
    <row r="20" spans="1:7" s="7" customFormat="1" x14ac:dyDescent="0.25">
      <c r="A20" s="24" t="s">
        <v>16</v>
      </c>
      <c r="B20" s="17"/>
      <c r="C20" s="17"/>
      <c r="D20" s="16"/>
      <c r="E20" s="16"/>
      <c r="F20" s="6"/>
    </row>
    <row r="21" spans="1:7" s="7" customFormat="1" x14ac:dyDescent="0.25">
      <c r="A21" s="23" t="s">
        <v>17</v>
      </c>
      <c r="B21" s="17">
        <v>2869.4</v>
      </c>
      <c r="C21" s="17">
        <v>1085.9000000000001</v>
      </c>
      <c r="D21" s="16">
        <f t="shared" si="0"/>
        <v>37.844148602495295</v>
      </c>
      <c r="E21" s="16">
        <f>C21/C12*100</f>
        <v>4.0304651050578455</v>
      </c>
      <c r="F21" s="4"/>
    </row>
    <row r="22" spans="1:7" s="7" customFormat="1" x14ac:dyDescent="0.25">
      <c r="A22" s="23" t="s">
        <v>18</v>
      </c>
      <c r="B22" s="17">
        <v>206.3</v>
      </c>
      <c r="C22" s="17">
        <v>117.2</v>
      </c>
      <c r="D22" s="16">
        <f t="shared" si="0"/>
        <v>56.810470189045084</v>
      </c>
      <c r="E22" s="16">
        <f>C22/C12*100</f>
        <v>0.43500369307742837</v>
      </c>
      <c r="F22" s="4"/>
    </row>
    <row r="23" spans="1:7" s="7" customFormat="1" x14ac:dyDescent="0.25">
      <c r="A23" s="23" t="s">
        <v>19</v>
      </c>
      <c r="B23" s="17">
        <v>1117</v>
      </c>
      <c r="C23" s="17">
        <v>485.6</v>
      </c>
      <c r="D23" s="16">
        <f t="shared" si="0"/>
        <v>43.473589973142346</v>
      </c>
      <c r="E23" s="16">
        <f>C23/C12*100</f>
        <v>1.802370250498287</v>
      </c>
      <c r="F23" s="4"/>
    </row>
    <row r="24" spans="1:7" s="7" customFormat="1" x14ac:dyDescent="0.25">
      <c r="A24" s="32" t="s">
        <v>20</v>
      </c>
      <c r="B24" s="17">
        <v>1605.4</v>
      </c>
      <c r="C24" s="17">
        <v>579</v>
      </c>
      <c r="D24" s="16">
        <f t="shared" si="0"/>
        <v>36.065777999252518</v>
      </c>
      <c r="E24" s="16">
        <f>C24/C12*100</f>
        <v>2.1490370161419028</v>
      </c>
      <c r="F24" s="4"/>
    </row>
    <row r="25" spans="1:7" s="7" customFormat="1" ht="31.5" x14ac:dyDescent="0.25">
      <c r="A25" s="32" t="s">
        <v>21</v>
      </c>
      <c r="B25" s="17">
        <v>72.099999999999994</v>
      </c>
      <c r="C25" s="17">
        <v>35.700000000000003</v>
      </c>
      <c r="D25" s="16">
        <v>49.5</v>
      </c>
      <c r="E25" s="16">
        <f>C25/C12*100</f>
        <v>0.13250539115071838</v>
      </c>
      <c r="F25" s="4"/>
    </row>
    <row r="26" spans="1:7" s="7" customFormat="1" x14ac:dyDescent="0.25">
      <c r="A26" s="23" t="s">
        <v>22</v>
      </c>
      <c r="B26" s="17">
        <v>2</v>
      </c>
      <c r="C26" s="17">
        <v>0</v>
      </c>
      <c r="D26" s="16">
        <f>C26/B26*100</f>
        <v>0</v>
      </c>
      <c r="E26" s="16">
        <f>C26/C12*100</f>
        <v>0</v>
      </c>
      <c r="F26" s="5"/>
    </row>
    <row r="27" spans="1:7" s="9" customFormat="1" ht="19.5" customHeight="1" x14ac:dyDescent="0.25">
      <c r="A27" s="23" t="s">
        <v>23</v>
      </c>
      <c r="B27" s="33">
        <v>2200</v>
      </c>
      <c r="C27" s="33">
        <v>820.3</v>
      </c>
      <c r="D27" s="16">
        <f>C27/B27*100</f>
        <v>37.286363636363632</v>
      </c>
      <c r="E27" s="16">
        <f>C27/C12*100</f>
        <v>3.0446546879813523</v>
      </c>
      <c r="F27" s="8">
        <v>0</v>
      </c>
    </row>
    <row r="28" spans="1:7" x14ac:dyDescent="0.25">
      <c r="A28" s="25"/>
      <c r="B28" s="18"/>
      <c r="C28" s="18"/>
      <c r="D28" s="19"/>
      <c r="E28" s="19"/>
      <c r="F28" s="10"/>
      <c r="G28" s="2"/>
    </row>
    <row r="29" spans="1:7" x14ac:dyDescent="0.25">
      <c r="A29" s="20" t="s">
        <v>26</v>
      </c>
      <c r="B29" s="20"/>
      <c r="D29" s="11" t="s">
        <v>24</v>
      </c>
      <c r="F29" s="22"/>
    </row>
    <row r="30" spans="1:7" x14ac:dyDescent="0.25">
      <c r="A30" s="20"/>
      <c r="B30" s="20"/>
      <c r="D30" s="21"/>
      <c r="F30" s="22"/>
    </row>
    <row r="31" spans="1:7" x14ac:dyDescent="0.25">
      <c r="F31" s="22"/>
    </row>
    <row r="32" spans="1:7" x14ac:dyDescent="0.25">
      <c r="D32" s="11" t="s">
        <v>25</v>
      </c>
      <c r="F32" s="22"/>
    </row>
  </sheetData>
  <mergeCells count="3">
    <mergeCell ref="A6:F6"/>
    <mergeCell ref="A7:F7"/>
    <mergeCell ref="A8:F8"/>
  </mergeCells>
  <printOptions horizontalCentered="1"/>
  <pageMargins left="0.15748031496062992" right="0.15748031496062992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2024-10-16T07:18:31Z</cp:lastPrinted>
  <dcterms:created xsi:type="dcterms:W3CDTF">2021-02-10T13:55:16Z</dcterms:created>
  <dcterms:modified xsi:type="dcterms:W3CDTF">2024-10-16T07:41:55Z</dcterms:modified>
</cp:coreProperties>
</file>